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showInkAnnotation="0"/>
  <bookViews>
    <workbookView xWindow="0" yWindow="0" windowWidth="19200" windowHeight="11460" activeTab="1"/>
  </bookViews>
  <sheets>
    <sheet name="Price List" sheetId="2" r:id="rId1"/>
    <sheet name="Treatment Plan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1" l="1"/>
  <c r="B23" i="1"/>
  <c r="B22" i="1"/>
  <c r="B21" i="1"/>
  <c r="B18" i="1"/>
  <c r="B15" i="1"/>
  <c r="B17" i="1"/>
  <c r="B16" i="1"/>
  <c r="C25" i="2"/>
  <c r="B25" i="2"/>
  <c r="B20" i="1" l="1"/>
  <c r="B19" i="1"/>
</calcChain>
</file>

<file path=xl/sharedStrings.xml><?xml version="1.0" encoding="utf-8"?>
<sst xmlns="http://schemas.openxmlformats.org/spreadsheetml/2006/main" count="48" uniqueCount="46">
  <si>
    <t>PASSIONATE PAWS</t>
  </si>
  <si>
    <t>VACCINATIONS:</t>
  </si>
  <si>
    <t>Individual Vaccine</t>
  </si>
  <si>
    <t>Puppy Course Vaccines</t>
  </si>
  <si>
    <t>Kennel Cough Booster</t>
  </si>
  <si>
    <t>PROCEDURES:</t>
  </si>
  <si>
    <t>Scale and Polish</t>
  </si>
  <si>
    <t>Tooth Extraction</t>
  </si>
  <si>
    <t>X-ray</t>
  </si>
  <si>
    <t>CLINICAL EXAMS:</t>
  </si>
  <si>
    <t>Clinical Exam - Dogs &amp; Cats</t>
  </si>
  <si>
    <t>Clinical Exam - Other Pets</t>
  </si>
  <si>
    <t>CONSULTATIONS:</t>
  </si>
  <si>
    <t>30 minute Consultation</t>
  </si>
  <si>
    <t>60 minute Consultation</t>
  </si>
  <si>
    <t>MICROCHIPPING:</t>
  </si>
  <si>
    <t>Small/Medium (25 kg or less)</t>
  </si>
  <si>
    <t>Large (greater than 25 kg)</t>
  </si>
  <si>
    <t>Cost:</t>
  </si>
  <si>
    <t>Discounted Cost for May:</t>
  </si>
  <si>
    <t>PASSIONATE PAWS TREATMENT PLAN</t>
  </si>
  <si>
    <t>Owner ID:</t>
  </si>
  <si>
    <t>Owner Name:</t>
  </si>
  <si>
    <t>Ms Annie Wilson</t>
  </si>
  <si>
    <t>E-mail:</t>
  </si>
  <si>
    <t>awilson99@quickmail.co.uk</t>
  </si>
  <si>
    <t>Mobile:</t>
  </si>
  <si>
    <t>07774580925</t>
  </si>
  <si>
    <t>Lead Vet:</t>
  </si>
  <si>
    <t>Peter</t>
  </si>
  <si>
    <r>
      <rPr>
        <b/>
        <sz val="12"/>
        <color theme="1"/>
        <rFont val="Calibri"/>
        <family val="2"/>
        <scheme val="minor"/>
      </rPr>
      <t>Pet Name</t>
    </r>
    <r>
      <rPr>
        <sz val="12"/>
        <color theme="1"/>
        <rFont val="Calibri"/>
        <family val="2"/>
        <scheme val="minor"/>
      </rPr>
      <t>:  Cooper</t>
    </r>
  </si>
  <si>
    <r>
      <rPr>
        <b/>
        <sz val="12"/>
        <color theme="1"/>
        <rFont val="Calibri"/>
        <family val="2"/>
        <scheme val="minor"/>
      </rPr>
      <t>Animal Type</t>
    </r>
    <r>
      <rPr>
        <sz val="12"/>
        <color theme="1"/>
        <rFont val="Calibri"/>
        <family val="2"/>
        <scheme val="minor"/>
      </rPr>
      <t>:  Dog</t>
    </r>
  </si>
  <si>
    <r>
      <rPr>
        <b/>
        <sz val="12"/>
        <color theme="1"/>
        <rFont val="Calibri"/>
        <family val="2"/>
        <scheme val="minor"/>
      </rPr>
      <t>Breed</t>
    </r>
    <r>
      <rPr>
        <sz val="12"/>
        <color theme="1"/>
        <rFont val="Calibri"/>
        <family val="2"/>
        <scheme val="minor"/>
      </rPr>
      <t>:  Cockapoo</t>
    </r>
  </si>
  <si>
    <r>
      <rPr>
        <b/>
        <sz val="12"/>
        <color theme="1"/>
        <rFont val="Calibri"/>
        <family val="2"/>
        <scheme val="minor"/>
      </rPr>
      <t>Weight</t>
    </r>
    <r>
      <rPr>
        <sz val="12"/>
        <color theme="1"/>
        <rFont val="Calibri"/>
        <family val="2"/>
        <scheme val="minor"/>
      </rPr>
      <t>:  4.5 kg</t>
    </r>
  </si>
  <si>
    <r>
      <rPr>
        <b/>
        <sz val="12"/>
        <color theme="1"/>
        <rFont val="Calibri"/>
        <family val="2"/>
        <scheme val="minor"/>
      </rPr>
      <t>Date</t>
    </r>
    <r>
      <rPr>
        <sz val="12"/>
        <color theme="1"/>
        <rFont val="Calibri"/>
        <family val="2"/>
        <scheme val="minor"/>
      </rPr>
      <t>:  Exam Date</t>
    </r>
  </si>
  <si>
    <t>COST</t>
  </si>
  <si>
    <t>Annual Flea Treatment</t>
  </si>
  <si>
    <t>Clinical Exam - Dog</t>
  </si>
  <si>
    <t>30 Minute Consultation</t>
  </si>
  <si>
    <t>Microchipping (including discount)</t>
  </si>
  <si>
    <t>TOTAL ANNUAL PAYMENT:</t>
  </si>
  <si>
    <t>MONTHLY DIRECT DEBIT PAYMENT:</t>
  </si>
  <si>
    <t>NUMBER OF TREATMENTS:</t>
  </si>
  <si>
    <t>FREE PET INSURANCE FOR 3 MONTHS?</t>
  </si>
  <si>
    <t>Monthly Flea Protection</t>
  </si>
  <si>
    <t>COOPER'S PERSONALISED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</si>
</sst>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£&quot;#,##0.00;[Red]\-&quot;£&quot;#,##0.00"/>
    <numFmt numFmtId="164" formatCode="&quot;£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horizontal="center" vertical="center" wrapText="1"/>
    </xf>
    <xf numFmtId="0" fontId="1" fillId="2" borderId="0" xfId="0" applyFont="1" applyFill="1"/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0" fillId="2" borderId="0" xfId="0" applyFill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Border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>
      <alignment horizontal="left"/>
    </xf>
    <xf numFmtId="8" fontId="5" fillId="0" borderId="0" xfId="0" applyNumberFormat="1" applyFont="1"/>
    <xf numFmtId="8" fontId="5" fillId="0" borderId="0" xfId="0" applyNumberFormat="1" applyFont="1" applyAlignment="1">
      <alignment horizontal="right"/>
    </xf>
    <xf numFmtId="164" fontId="5" fillId="0" borderId="0" xfId="0" applyNumberFormat="1" applyFont="1"/>
    <xf numFmtId="0" fontId="5" fillId="0" borderId="0" xfId="0" applyNumberFormat="1" applyFont="1"/>
    <xf numFmtId="8" fontId="0" fillId="0" borderId="0" xfId="0" applyNumberFormat="1" applyFont="1"/>
    <xf numFmtId="0" fontId="0" fillId="0" borderId="0" xfId="0" applyFont="1" applyAlignment="1">
      <alignment horizontal="center" vertical="center" wrapText="1"/>
    </xf>
    <xf numFmtId="164" fontId="0" fillId="0" borderId="0" xfId="0" applyNumberFormat="1" applyFont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64" fontId="5" fillId="0" borderId="0" xfId="0" applyNumberFormat="1" applyFont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798513</xdr:colOff>
      <xdr:row>7</xdr:row>
      <xdr:rowOff>57151</xdr:rowOff>
    </xdr:from>
    <xdr:ext cx="912812" cy="817562"/>
    <xdr:grpSp>
      <xdr:nvGrpSpPr>
        <xdr:cNvPr id="8" name="Group 7">
          <a:extLst>
            <a:ext uri="{FF2B5EF4-FFF2-40B4-BE49-F238E27FC236}">
              <a16:creationId xmlns:a16="http://schemas.microsoft.com/office/drawing/2014/main" id="{AF246CAA-DF46-4193-9F4E-8468CA7FBA82}"/>
            </a:ext>
          </a:extLst>
        </xdr:cNvPr>
        <xdr:cNvGrpSpPr/>
      </xdr:nvGrpSpPr>
      <xdr:grpSpPr>
        <a:xfrm>
          <a:off x="3598863" y="1933576"/>
          <a:ext cx="912812" cy="817562"/>
          <a:chOff x="5595938" y="1865313"/>
          <a:chExt cx="912812" cy="817562"/>
        </a:xfrm>
      </xdr:grpSpPr>
      <xdr:sp macro="" textlink="">
        <xdr:nvSpPr>
          <xdr:cNvPr id="2" name="Rectangle 1">
            <a:extLst>
              <a:ext uri="{FF2B5EF4-FFF2-40B4-BE49-F238E27FC236}">
                <a16:creationId xmlns:a16="http://schemas.microsoft.com/office/drawing/2014/main" id="{40241C06-54E1-4F0A-B4FF-8A3C49B04212}"/>
              </a:ext>
            </a:extLst>
          </xdr:cNvPr>
          <xdr:cNvSpPr/>
        </xdr:nvSpPr>
        <xdr:spPr>
          <a:xfrm>
            <a:off x="5595938" y="1865313"/>
            <a:ext cx="912812" cy="264560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>
            <a:spAutoFit/>
          </a:bodyPr>
          <a:lstStyle/>
          <a:p>
            <a:pPr algn="l"/>
            <a:endParaRPr lang="en-GB" sz="1100"/>
          </a:p>
        </xdr:txBody>
      </xdr:sp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8C9F6A26-C294-4998-A949-CD9B0188E6E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672139" y="1889124"/>
            <a:ext cx="779717" cy="79375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114300</xdr:colOff>
      <xdr:row>0</xdr:row>
      <xdr:rowOff>152400</xdr:rowOff>
    </xdr:from>
    <xdr:ext cx="457201" cy="361950"/>
    <xdr:grpSp>
      <xdr:nvGrpSpPr>
        <xdr:cNvPr id="12" name="Group 11">
          <a:extLst>
            <a:ext uri="{FF2B5EF4-FFF2-40B4-BE49-F238E27FC236}">
              <a16:creationId xmlns:a16="http://schemas.microsoft.com/office/drawing/2014/main" id="{527A059D-7F8B-4E7A-9341-3E91BCEFA78E}"/>
            </a:ext>
          </a:extLst>
        </xdr:cNvPr>
        <xdr:cNvGrpSpPr/>
      </xdr:nvGrpSpPr>
      <xdr:grpSpPr>
        <a:xfrm>
          <a:off x="114300" y="152400"/>
          <a:ext cx="457201" cy="361950"/>
          <a:chOff x="2819400" y="0"/>
          <a:chExt cx="723900" cy="536448"/>
        </a:xfrm>
      </xdr:grpSpPr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D29F2716-E9F7-48D2-AEE8-DC7A9090ABF0}"/>
              </a:ext>
            </a:extLst>
          </xdr:cNvPr>
          <xdr:cNvSpPr/>
        </xdr:nvSpPr>
        <xdr:spPr>
          <a:xfrm>
            <a:off x="2819400" y="9525"/>
            <a:ext cx="723900" cy="264560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>
            <a:spAutoFit/>
          </a:bodyPr>
          <a:lstStyle/>
          <a:p>
            <a:pPr algn="l"/>
            <a:endParaRPr lang="en-GB" sz="1100"/>
          </a:p>
        </xdr:txBody>
      </xdr:sp>
      <xdr:pic>
        <xdr:nvPicPr>
          <xdr:cNvPr id="14" name="Picture 13">
            <a:extLst>
              <a:ext uri="{FF2B5EF4-FFF2-40B4-BE49-F238E27FC236}">
                <a16:creationId xmlns:a16="http://schemas.microsoft.com/office/drawing/2014/main" id="{138E5151-91A0-4F86-AAEB-F8CD5484A1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76550" y="0"/>
            <a:ext cx="542544" cy="536448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1952625</xdr:colOff>
      <xdr:row>0</xdr:row>
      <xdr:rowOff>161925</xdr:rowOff>
    </xdr:from>
    <xdr:ext cx="457201" cy="361950"/>
    <xdr:grpSp>
      <xdr:nvGrpSpPr>
        <xdr:cNvPr id="11" name="Group 10">
          <a:extLst>
            <a:ext uri="{FF2B5EF4-FFF2-40B4-BE49-F238E27FC236}">
              <a16:creationId xmlns:a16="http://schemas.microsoft.com/office/drawing/2014/main" id="{65DA654B-A68C-4BF5-B8A7-6171DE78C259}"/>
            </a:ext>
          </a:extLst>
        </xdr:cNvPr>
        <xdr:cNvGrpSpPr/>
      </xdr:nvGrpSpPr>
      <xdr:grpSpPr>
        <a:xfrm>
          <a:off x="4752975" y="161925"/>
          <a:ext cx="457201" cy="361950"/>
          <a:chOff x="2819400" y="0"/>
          <a:chExt cx="723900" cy="536448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363447E9-C69B-4741-92D1-4CE97EF666F6}"/>
              </a:ext>
            </a:extLst>
          </xdr:cNvPr>
          <xdr:cNvSpPr/>
        </xdr:nvSpPr>
        <xdr:spPr>
          <a:xfrm>
            <a:off x="2819400" y="9525"/>
            <a:ext cx="723900" cy="264560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>
            <a:spAutoFit/>
          </a:bodyPr>
          <a:lstStyle/>
          <a:p>
            <a:pPr algn="l"/>
            <a:endParaRPr lang="en-GB" sz="1100"/>
          </a:p>
        </xdr:txBody>
      </xdr:sp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D8560BC9-F719-4285-A4D2-61BC86A625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76550" y="0"/>
            <a:ext cx="542544" cy="536448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wilson99@quickmail.co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25"/>
  <sheetViews>
    <sheetView workbookViewId="0">
      <selection activeCell="B25" sqref="B25:C25"/>
    </sheetView>
  </sheetViews>
  <sheetFormatPr defaultRowHeight="15" x14ac:dyDescent="0.25"/>
  <cols>
    <col min="1" max="1" width="40" bestFit="1" customWidth="1"/>
    <col min="2" max="2" width="15.5703125" style="2" customWidth="1"/>
    <col min="3" max="3" width="16" customWidth="1"/>
  </cols>
  <sheetData>
    <row r="1" spans="1:2" ht="48.75" customHeight="1" x14ac:dyDescent="0.25">
      <c r="A1" s="7" t="s">
        <v>0</v>
      </c>
    </row>
    <row r="2" spans="1:2" ht="15.75" customHeight="1" x14ac:dyDescent="0.35">
      <c r="A2" s="6"/>
    </row>
    <row r="3" spans="1:2" ht="15.75" customHeight="1" x14ac:dyDescent="0.25">
      <c r="A3" s="1" t="s">
        <v>1</v>
      </c>
    </row>
    <row r="4" spans="1:2" ht="15.75" customHeight="1" x14ac:dyDescent="0.25">
      <c r="A4" s="2" t="s">
        <v>2</v>
      </c>
      <c r="B4" s="23">
        <v>35</v>
      </c>
    </row>
    <row r="5" spans="1:2" ht="15.75" customHeight="1" x14ac:dyDescent="0.25">
      <c r="A5" s="2" t="s">
        <v>3</v>
      </c>
      <c r="B5" s="23">
        <v>60</v>
      </c>
    </row>
    <row r="6" spans="1:2" ht="15.75" customHeight="1" x14ac:dyDescent="0.25">
      <c r="A6" s="2" t="s">
        <v>4</v>
      </c>
      <c r="B6" s="23">
        <v>15</v>
      </c>
    </row>
    <row r="7" spans="1:2" ht="15.75" customHeight="1" x14ac:dyDescent="0.35">
      <c r="A7" s="6"/>
    </row>
    <row r="8" spans="1:2" ht="15.75" customHeight="1" x14ac:dyDescent="0.25">
      <c r="A8" s="1" t="s">
        <v>5</v>
      </c>
      <c r="B8" s="23"/>
    </row>
    <row r="9" spans="1:2" ht="15.75" customHeight="1" x14ac:dyDescent="0.25">
      <c r="A9" s="2" t="s">
        <v>44</v>
      </c>
      <c r="B9" s="23">
        <v>5</v>
      </c>
    </row>
    <row r="10" spans="1:2" ht="15.75" customHeight="1" x14ac:dyDescent="0.25">
      <c r="A10" t="s">
        <v>6</v>
      </c>
      <c r="B10" s="23">
        <v>70</v>
      </c>
    </row>
    <row r="11" spans="1:2" ht="15.75" customHeight="1" x14ac:dyDescent="0.25">
      <c r="A11" t="s">
        <v>7</v>
      </c>
      <c r="B11" s="23">
        <v>100</v>
      </c>
    </row>
    <row r="12" spans="1:2" ht="15.75" customHeight="1" x14ac:dyDescent="0.25">
      <c r="A12" t="s">
        <v>8</v>
      </c>
      <c r="B12" s="23">
        <v>40</v>
      </c>
    </row>
    <row r="13" spans="1:2" ht="15.75" customHeight="1" x14ac:dyDescent="0.25">
      <c r="B13" s="23"/>
    </row>
    <row r="14" spans="1:2" ht="15.75" customHeight="1" x14ac:dyDescent="0.25">
      <c r="A14" s="1" t="s">
        <v>9</v>
      </c>
      <c r="B14" s="23"/>
    </row>
    <row r="15" spans="1:2" ht="15.75" customHeight="1" x14ac:dyDescent="0.25">
      <c r="A15" t="s">
        <v>10</v>
      </c>
      <c r="B15" s="23">
        <v>20</v>
      </c>
    </row>
    <row r="16" spans="1:2" ht="15.75" customHeight="1" x14ac:dyDescent="0.25">
      <c r="A16" t="s">
        <v>11</v>
      </c>
      <c r="B16" s="23">
        <v>15</v>
      </c>
    </row>
    <row r="17" spans="1:3" ht="15.75" customHeight="1" x14ac:dyDescent="0.25"/>
    <row r="18" spans="1:3" x14ac:dyDescent="0.25">
      <c r="A18" s="1" t="s">
        <v>12</v>
      </c>
    </row>
    <row r="19" spans="1:3" x14ac:dyDescent="0.25">
      <c r="A19" t="s">
        <v>13</v>
      </c>
      <c r="B19" s="23">
        <v>10</v>
      </c>
    </row>
    <row r="20" spans="1:3" x14ac:dyDescent="0.25">
      <c r="A20" t="s">
        <v>14</v>
      </c>
      <c r="B20" s="23">
        <v>15</v>
      </c>
    </row>
    <row r="21" spans="1:3" x14ac:dyDescent="0.25">
      <c r="B21" s="23"/>
    </row>
    <row r="22" spans="1:3" x14ac:dyDescent="0.25">
      <c r="A22" s="1" t="s">
        <v>15</v>
      </c>
    </row>
    <row r="23" spans="1:3" ht="30" x14ac:dyDescent="0.25">
      <c r="A23" s="4"/>
      <c r="B23" s="24" t="s">
        <v>16</v>
      </c>
      <c r="C23" s="3" t="s">
        <v>17</v>
      </c>
    </row>
    <row r="24" spans="1:3" x14ac:dyDescent="0.25">
      <c r="A24" t="s">
        <v>18</v>
      </c>
      <c r="B24" s="25">
        <v>10</v>
      </c>
      <c r="C24" s="5">
        <v>12.5</v>
      </c>
    </row>
    <row r="25" spans="1:3" x14ac:dyDescent="0.25">
      <c r="A25" t="s">
        <v>19</v>
      </c>
      <c r="B25" s="25">
        <f>B24-(B24*10%)</f>
        <v>9</v>
      </c>
      <c r="C25" s="25">
        <f>C24-(C24*10%)</f>
        <v>11.25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24"/>
  <sheetViews>
    <sheetView tabSelected="1" zoomScaleNormal="100" workbookViewId="0">
      <selection activeCell="E26" sqref="E26"/>
    </sheetView>
  </sheetViews>
  <sheetFormatPr defaultRowHeight="15" x14ac:dyDescent="0.25"/>
  <cols>
    <col min="1" max="1" width="42" customWidth="1"/>
    <col min="2" max="2" width="38.28515625" customWidth="1"/>
    <col min="3" max="3" width="27.28515625" customWidth="1"/>
    <col min="4" max="5" width="20.42578125" customWidth="1"/>
  </cols>
  <sheetData>
    <row r="1" spans="1:3" ht="54" customHeight="1" thickBot="1" x14ac:dyDescent="0.3">
      <c r="A1" s="27" t="s">
        <v>20</v>
      </c>
      <c r="B1" s="28"/>
      <c r="C1" s="11"/>
    </row>
    <row r="2" spans="1:3" ht="15.75" x14ac:dyDescent="0.25">
      <c r="A2" s="12" t="s">
        <v>21</v>
      </c>
      <c r="B2" s="13">
        <v>13</v>
      </c>
      <c r="C2" s="8"/>
    </row>
    <row r="3" spans="1:3" ht="15.75" x14ac:dyDescent="0.25">
      <c r="A3" s="12" t="s">
        <v>22</v>
      </c>
      <c r="B3" s="13" t="s">
        <v>23</v>
      </c>
      <c r="C3" s="8"/>
    </row>
    <row r="4" spans="1:3" ht="15.75" x14ac:dyDescent="0.25">
      <c r="A4" s="12" t="s">
        <v>24</v>
      </c>
      <c r="B4" s="14" t="s">
        <v>25</v>
      </c>
      <c r="C4" s="8"/>
    </row>
    <row r="5" spans="1:3" ht="15.75" x14ac:dyDescent="0.25">
      <c r="A5" s="12" t="s">
        <v>26</v>
      </c>
      <c r="B5" s="15" t="s">
        <v>27</v>
      </c>
      <c r="C5" s="9"/>
    </row>
    <row r="6" spans="1:3" ht="15.75" x14ac:dyDescent="0.25">
      <c r="A6" s="12" t="s">
        <v>28</v>
      </c>
      <c r="B6" s="13" t="s">
        <v>29</v>
      </c>
    </row>
    <row r="7" spans="1:3" x14ac:dyDescent="0.25">
      <c r="A7" s="10"/>
      <c r="B7" s="10"/>
    </row>
    <row r="8" spans="1:3" ht="15.75" x14ac:dyDescent="0.25">
      <c r="A8" s="16" t="s">
        <v>30</v>
      </c>
      <c r="B8" s="29"/>
    </row>
    <row r="9" spans="1:3" ht="15.75" x14ac:dyDescent="0.25">
      <c r="A9" s="16" t="s">
        <v>31</v>
      </c>
      <c r="B9" s="29"/>
    </row>
    <row r="10" spans="1:3" ht="15.75" x14ac:dyDescent="0.25">
      <c r="A10" s="16" t="s">
        <v>32</v>
      </c>
      <c r="B10" s="29"/>
    </row>
    <row r="11" spans="1:3" ht="15.75" x14ac:dyDescent="0.25">
      <c r="A11" s="16" t="s">
        <v>33</v>
      </c>
      <c r="B11" s="29"/>
    </row>
    <row r="12" spans="1:3" ht="15.75" x14ac:dyDescent="0.25">
      <c r="A12" s="16" t="s">
        <v>34</v>
      </c>
      <c r="B12" s="29"/>
    </row>
    <row r="13" spans="1:3" x14ac:dyDescent="0.25">
      <c r="A13" s="10"/>
      <c r="B13" s="10"/>
    </row>
    <row r="14" spans="1:3" ht="15.75" x14ac:dyDescent="0.25">
      <c r="A14" s="17" t="s">
        <v>45</v>
      </c>
      <c r="B14" s="26" t="s">
        <v>35</v>
      </c>
    </row>
    <row r="15" spans="1:3" ht="15.75" x14ac:dyDescent="0.25">
      <c r="A15" s="13" t="s">
        <v>38</v>
      </c>
      <c r="B15" s="20">
        <f>'Price List'!B19</f>
        <v>10</v>
      </c>
    </row>
    <row r="16" spans="1:3" ht="15.75" x14ac:dyDescent="0.25">
      <c r="A16" s="13" t="s">
        <v>36</v>
      </c>
      <c r="B16" s="20">
        <f>'Price List'!B9*12</f>
        <v>60</v>
      </c>
    </row>
    <row r="17" spans="1:2" ht="15.75" x14ac:dyDescent="0.25">
      <c r="A17" s="18" t="s">
        <v>37</v>
      </c>
      <c r="B17" s="20">
        <f>'Price List'!B15</f>
        <v>20</v>
      </c>
    </row>
    <row r="18" spans="1:2" ht="15.75" x14ac:dyDescent="0.25">
      <c r="A18" s="13" t="s">
        <v>39</v>
      </c>
      <c r="B18" s="30">
        <f>'Price List'!B25</f>
        <v>9</v>
      </c>
    </row>
    <row r="19" spans="1:2" ht="15.75" x14ac:dyDescent="0.25">
      <c r="A19" s="18" t="s">
        <v>3</v>
      </c>
      <c r="B19" s="19">
        <f>'Price List'!B5</f>
        <v>60</v>
      </c>
    </row>
    <row r="20" spans="1:2" ht="15.75" x14ac:dyDescent="0.25">
      <c r="A20" s="13" t="s">
        <v>6</v>
      </c>
      <c r="B20" s="20">
        <f>'Price List'!B10</f>
        <v>70</v>
      </c>
    </row>
    <row r="21" spans="1:2" ht="15.75" x14ac:dyDescent="0.25">
      <c r="A21" s="17" t="s">
        <v>40</v>
      </c>
      <c r="B21" s="21">
        <f>SUM(B15:B20)</f>
        <v>229</v>
      </c>
    </row>
    <row r="22" spans="1:2" ht="15.75" x14ac:dyDescent="0.25">
      <c r="A22" s="17" t="s">
        <v>41</v>
      </c>
      <c r="B22" s="21">
        <f>(B21/12)*1.05</f>
        <v>20.037499999999998</v>
      </c>
    </row>
    <row r="23" spans="1:2" ht="15.75" x14ac:dyDescent="0.25">
      <c r="A23" s="17" t="s">
        <v>42</v>
      </c>
      <c r="B23" s="22">
        <f>COUNT(B15:B20)</f>
        <v>6</v>
      </c>
    </row>
    <row r="24" spans="1:2" ht="15.75" x14ac:dyDescent="0.25">
      <c r="A24" s="17" t="s">
        <v>43</v>
      </c>
      <c r="B24" s="22" t="str">
        <f>IF(B23&gt;=5,"Yes","No")</f>
        <v>Yes</v>
      </c>
    </row>
  </sheetData>
  <sortState ref="A15:B20">
    <sortCondition ref="A15:A20"/>
  </sortState>
  <mergeCells count="2">
    <mergeCell ref="A1:B1"/>
    <mergeCell ref="B8:B12"/>
  </mergeCells>
  <hyperlinks>
    <hyperlink ref="B4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09335B-6045-4A69-B9E6-78301F7B8F7A}"/>
</file>

<file path=customXml/itemProps2.xml><?xml version="1.0" encoding="utf-8"?>
<ds:datastoreItem xmlns:ds="http://schemas.openxmlformats.org/officeDocument/2006/customXml" ds:itemID="{9FD5798F-BB83-4CCF-8890-870D33F8ECF8}">
  <ds:schemaRefs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eefa9e8a-4c0a-42fc-8481-4590edda9553"/>
    <ds:schemaRef ds:uri="http://schemas.openxmlformats.org/package/2006/metadata/core-properties"/>
    <ds:schemaRef ds:uri="http://schemas.microsoft.com/office/infopath/2007/PartnerControls"/>
    <ds:schemaRef ds:uri="94c63d22-1077-4cc8-8a50-5601a087a1e9"/>
  </ds:schemaRefs>
</ds:datastoreItem>
</file>

<file path=customXml/itemProps3.xml><?xml version="1.0" encoding="utf-8"?>
<ds:datastoreItem xmlns:ds="http://schemas.openxmlformats.org/officeDocument/2006/customXml" ds:itemID="{97EA382D-D7E2-4EC0-ADC3-6D69499483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Treatment 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2019-08-31T09:00:36Z</dcterms:created>
  <dcterms:modified xsi:type="dcterms:W3CDTF">2023-04-17T13:45:39Z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